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8_{D0C27CBE-FCF8-411D-AA4D-5D14181E4AD6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<sst xmlns="http://schemas.openxmlformats.org/spreadsheetml/2006/main" count="105" uniqueCount="39">
  <si>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</si>
  <si>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</si>
  <si>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</si>
  <si>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</si>
  <si>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</si>
  <si>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</si>
  <si>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</si>
  <si>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</si>
  <si>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</si>
  <si>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</si>
  <si>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</si>
  <si>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</si>
  <si>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</si>
  <si>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</si>
  <si>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</si>
  <si>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</si>
  <si>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</si>
  <si>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</si>
  <si>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</si>
  <si>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</si>
  <si>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</si>
  <si>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</si>
  <si>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</si>
  <si>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</si>
  <si>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</si>
  <si>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</si>
  <si>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</si>
  <si>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</si>
  <si>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</si>
  <si>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</si>
  <si>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</si>
  <si>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</si>
  <si>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</si>
  <si>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42,10</t>
  </si>
  <si>
    <t>0,00</t>
  </si>
  <si>
    <t>Dispersiv [mN/m]</t>
  </si>
  <si>
    <t>24,17</t>
  </si>
  <si>
    <t>Polar [mN/m]</t>
  </si>
  <si>
    <t>17,93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</si>
</sst>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7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5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LoockupSheet!$A$1:$A$11</c:f>
              <c:numCache>
                <c:formatCode>General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LoockupSheet!$B$1:$B$11</c:f>
              <c:numCache>
                <c:formatCode>General</c:formatCode>
                <c:ptCount val="11"/>
                <c:pt idx="0">
                  <c:v>62.26</c:v>
                </c:pt>
                <c:pt idx="1">
                  <c:v>0</c:v>
                </c:pt>
                <c:pt idx="2">
                  <c:v>61.17</c:v>
                </c:pt>
                <c:pt idx="3">
                  <c:v>69.03</c:v>
                </c:pt>
                <c:pt idx="4">
                  <c:v>64.010000000000005</c:v>
                </c:pt>
                <c:pt idx="5">
                  <c:v>60.35</c:v>
                </c:pt>
                <c:pt idx="6">
                  <c:v>64.540000000000006</c:v>
                </c:pt>
                <c:pt idx="7">
                  <c:v>59.75</c:v>
                </c:pt>
                <c:pt idx="8">
                  <c:v>60.74</c:v>
                </c:pt>
                <c:pt idx="9">
                  <c:v>62.95</c:v>
                </c:pt>
                <c:pt idx="10">
                  <c:v>60.5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03-4A68-9B35-DAB2ACBF20FA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61.5</c:v>
                </c:pt>
                <c:pt idx="1">
                  <c:v>60.48</c:v>
                </c:pt>
                <c:pt idx="2">
                  <c:v>61.12</c:v>
                </c:pt>
                <c:pt idx="3">
                  <c:v>64.569999999999993</c:v>
                </c:pt>
                <c:pt idx="4">
                  <c:v>65.63</c:v>
                </c:pt>
                <c:pt idx="5">
                  <c:v>61.7</c:v>
                </c:pt>
                <c:pt idx="6">
                  <c:v>56.82</c:v>
                </c:pt>
                <c:pt idx="7">
                  <c:v>59.48</c:v>
                </c:pt>
                <c:pt idx="8">
                  <c:v>61.18</c:v>
                </c:pt>
                <c:pt idx="9">
                  <c:v>62.55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03-4A68-9B35-DAB2ACBF2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7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7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151916" cy="5925292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62.26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61.5</v>
      </c>
    </row>
    <row r="2" spans="1:4" x14ac:dyDescent="0.3">
      <c r="A2" t="e">
        <f>IF('water(Air)'!#REF!=TRUE,IF(ISBLANK('water(Air)'!#REF!),NA(),'water(Air)'!#REF!),NA())</f>
        <v>#REF!</v>
      </c>
      <c r="B2" t="e">
        <f>IF('water(Air)'!#REF!=TRUE,IF(ISBLANK('water(Air)'!#REF!),NA(),'water(Air)'!#REF!),NA())</f>
        <v>#REF!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60.48</v>
      </c>
    </row>
    <row r="3" spans="1:4" x14ac:dyDescent="0.3">
      <c r="A3">
        <f>IF('water(Air)'!$E$5=TRUE,IF(ISBLANK('water(Air)'!$F$5),NA(),'water(Air)'!$F$5),NA())</f>
        <v>3</v>
      </c>
      <c r="B3">
        <f>IF('water(Air)'!$E$5=TRUE,IF(ISBLANK('water(Air)'!$G$5),NA(),'water(Air)'!$G$5),NA())</f>
        <v>61.17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61.12</v>
      </c>
    </row>
    <row r="4" spans="1:4" x14ac:dyDescent="0.3">
      <c r="A4">
        <f>IF('water(Air)'!$E$6=TRUE,IF(ISBLANK('water(Air)'!$F$6),NA(),'water(Air)'!$F$6),NA())</f>
        <v>4</v>
      </c>
      <c r="B4">
        <f>IF('water(Air)'!$E$6=TRUE,IF(ISBLANK('water(Air)'!$G$6),NA(),'water(Air)'!$G$6),NA())</f>
        <v>69.03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64.569999999999993</v>
      </c>
    </row>
    <row r="5" spans="1:4" x14ac:dyDescent="0.3">
      <c r="A5">
        <f>IF('water(Air)'!$E$7=TRUE,IF(ISBLANK('water(Air)'!$F$7),NA(),'water(Air)'!$F$7),NA())</f>
        <v>5</v>
      </c>
      <c r="B5">
        <f>IF('water(Air)'!$E$7=TRUE,IF(ISBLANK('water(Air)'!$G$7),NA(),'water(Air)'!$G$7),NA())</f>
        <v>64.010000000000005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65.63</v>
      </c>
    </row>
    <row r="6" spans="1:4" x14ac:dyDescent="0.3">
      <c r="A6">
        <f>IF('water(Air)'!$E$8=TRUE,IF(ISBLANK('water(Air)'!$F$8),NA(),'water(Air)'!$F$8),NA())</f>
        <v>6</v>
      </c>
      <c r="B6">
        <f>IF('water(Air)'!$E$8=TRUE,IF(ISBLANK('water(Air)'!$G$8),NA(),'water(Air)'!$G$8),NA())</f>
        <v>60.35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61.7</v>
      </c>
    </row>
    <row r="7" spans="1:4" x14ac:dyDescent="0.3">
      <c r="A7">
        <f>IF('water(Air)'!$E$9=TRUE,IF(ISBLANK('water(Air)'!$F$9),NA(),'water(Air)'!$F$9),NA())</f>
        <v>7</v>
      </c>
      <c r="B7">
        <f>IF('water(Air)'!$E$9=TRUE,IF(ISBLANK('water(Air)'!$G$9),NA(),'water(Air)'!$G$9),NA())</f>
        <v>64.540000000000006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56.82</v>
      </c>
    </row>
    <row r="8" spans="1:4" x14ac:dyDescent="0.3">
      <c r="A8">
        <f>IF('water(Air)'!$E$10=TRUE,IF(ISBLANK('water(Air)'!$F$10),NA(),'water(Air)'!$F$10),NA())</f>
        <v>8</v>
      </c>
      <c r="B8">
        <f>IF('water(Air)'!$E$10=TRUE,IF(ISBLANK('water(Air)'!$G$10),NA(),'water(Air)'!$G$10),NA())</f>
        <v>59.75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59.48</v>
      </c>
    </row>
    <row r="9" spans="1:4" x14ac:dyDescent="0.3">
      <c r="A9">
        <f>IF('water(Air)'!$E$11=TRUE,IF(ISBLANK('water(Air)'!$F$11),NA(),'water(Air)'!$F$11),NA())</f>
        <v>9</v>
      </c>
      <c r="B9">
        <f>IF('water(Air)'!$E$11=TRUE,IF(ISBLANK('water(Air)'!$G$11),NA(),'water(Air)'!$G$11),NA())</f>
        <v>60.74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61.18</v>
      </c>
    </row>
    <row r="10" spans="1:4" x14ac:dyDescent="0.3">
      <c r="A10">
        <f>IF('water(Air)'!$E$12=TRUE,IF(ISBLANK('water(Air)'!$F$12),NA(),'water(Air)'!$F$12),NA())</f>
        <v>10</v>
      </c>
      <c r="B10">
        <f>IF('water(Air)'!$E$12=TRUE,IF(ISBLANK('water(Air)'!$G$12),NA(),'water(Air)'!$G$12),NA())</f>
        <v>62.95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62.55</v>
      </c>
    </row>
    <row r="11" spans="1:4" x14ac:dyDescent="0.3">
      <c r="A11">
        <f>IF('water(Air)'!$E$13=TRUE,IF(ISBLANK('water(Air)'!$F$13),NA(),'water(Air)'!$F$13),NA())</f>
        <v>11</v>
      </c>
      <c r="B11">
        <f>IF('water(Air)'!$E$13=TRUE,IF(ISBLANK('water(Air)'!$G$13),NA(),'water(Air)'!$G$13),NA())</f>
        <v>60.5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zoomScale="70" zoomScaleNormal="70" workbookViewId="0">
      <selection activeCell="P21" sqref="P21"/>
    </sheetView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62.26</v>
      </c>
      <c r="H4" s="5">
        <v>60.3</v>
      </c>
      <c r="I4" s="5">
        <v>64.209999999999994</v>
      </c>
      <c r="J4" s="6">
        <v>2.4489999999999998</v>
      </c>
      <c r="K4" s="4">
        <v>20</v>
      </c>
      <c r="L4" s="2">
        <v>45352.401713182902</v>
      </c>
      <c r="M4" s="6">
        <v>0</v>
      </c>
      <c r="N4" t="s">
        <v>17</v>
      </c>
      <c r="O4" t="s">
        <v>18</v>
      </c>
      <c r="P4" s="4">
        <v>1.7</v>
      </c>
      <c r="Q4" s="4">
        <v>4.3</v>
      </c>
    </row>
    <row r="5" spans="1:17" x14ac:dyDescent="0.3">
      <c r="A5" t="s">
        <v>19</v>
      </c>
      <c r="E5" t="b">
        <v>1</v>
      </c>
      <c r="F5" s="3">
        <v>3</v>
      </c>
      <c r="G5" s="5">
        <v>61.17</v>
      </c>
      <c r="H5" s="5">
        <v>60.08</v>
      </c>
      <c r="I5" s="5">
        <v>62.25</v>
      </c>
      <c r="J5" s="6">
        <v>1.5349999999999999</v>
      </c>
      <c r="K5" s="4">
        <v>20</v>
      </c>
      <c r="L5" s="2">
        <v>45352.403999652801</v>
      </c>
      <c r="M5" s="6">
        <v>0</v>
      </c>
      <c r="N5" t="s">
        <v>17</v>
      </c>
      <c r="O5" t="s">
        <v>18</v>
      </c>
      <c r="P5" s="4">
        <v>2.2000000000000002</v>
      </c>
      <c r="Q5" s="4">
        <v>4.5</v>
      </c>
    </row>
    <row r="6" spans="1:17" x14ac:dyDescent="0.3">
      <c r="A6" t="s">
        <v>20</v>
      </c>
      <c r="B6" t="s">
        <v>21</v>
      </c>
      <c r="E6" t="b">
        <v>1</v>
      </c>
      <c r="F6" s="3">
        <v>4</v>
      </c>
      <c r="G6" s="5">
        <v>69.03</v>
      </c>
      <c r="H6" s="5">
        <v>68.8</v>
      </c>
      <c r="I6" s="5">
        <v>69.260000000000005</v>
      </c>
      <c r="J6" s="6">
        <v>1.9550000000000001</v>
      </c>
      <c r="K6" s="4">
        <v>20</v>
      </c>
      <c r="L6" s="2">
        <v>45352.404558773102</v>
      </c>
      <c r="M6" s="6">
        <v>0</v>
      </c>
      <c r="N6" t="s">
        <v>17</v>
      </c>
      <c r="O6" t="s">
        <v>18</v>
      </c>
      <c r="P6" s="4">
        <v>2.1</v>
      </c>
      <c r="Q6" s="4">
        <v>4.5</v>
      </c>
    </row>
    <row r="7" spans="1:17" x14ac:dyDescent="0.3">
      <c r="E7" t="b">
        <v>1</v>
      </c>
      <c r="F7" s="3">
        <v>5</v>
      </c>
      <c r="G7" s="5">
        <v>64.010000000000005</v>
      </c>
      <c r="H7" s="5">
        <v>63.83</v>
      </c>
      <c r="I7" s="5">
        <v>64.180000000000007</v>
      </c>
      <c r="J7" s="6">
        <v>1.55</v>
      </c>
      <c r="K7" s="4">
        <v>20</v>
      </c>
      <c r="L7" s="2">
        <v>45352.4051766435</v>
      </c>
      <c r="M7" s="6">
        <v>0</v>
      </c>
      <c r="N7" t="s">
        <v>17</v>
      </c>
      <c r="O7" t="s">
        <v>18</v>
      </c>
      <c r="P7" s="4">
        <v>2.9</v>
      </c>
      <c r="Q7" s="4">
        <v>5.0999999999999996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6</v>
      </c>
      <c r="G8" s="5">
        <v>60.35</v>
      </c>
      <c r="H8" s="5">
        <v>60.28</v>
      </c>
      <c r="I8" s="5">
        <v>60.43</v>
      </c>
      <c r="J8" s="6">
        <v>2.028</v>
      </c>
      <c r="K8" s="4">
        <v>20</v>
      </c>
      <c r="L8" s="2">
        <v>45352.406141076397</v>
      </c>
      <c r="M8" s="6">
        <v>0</v>
      </c>
      <c r="N8" t="s">
        <v>17</v>
      </c>
      <c r="O8" t="s">
        <v>18</v>
      </c>
      <c r="P8" s="4">
        <v>2.6</v>
      </c>
      <c r="Q8" s="4">
        <v>5.0999999999999996</v>
      </c>
    </row>
    <row r="9" spans="1:17" x14ac:dyDescent="0.3">
      <c r="A9" t="s">
        <v>25</v>
      </c>
      <c r="B9">
        <v>62.53</v>
      </c>
      <c r="C9">
        <v>2.8</v>
      </c>
      <c r="E9" t="b">
        <v>1</v>
      </c>
      <c r="F9" s="3">
        <v>7</v>
      </c>
      <c r="G9" s="5">
        <v>64.540000000000006</v>
      </c>
      <c r="H9" s="5">
        <v>66.180000000000007</v>
      </c>
      <c r="I9" s="5">
        <v>62.89</v>
      </c>
      <c r="J9" s="6">
        <v>1.853</v>
      </c>
      <c r="K9" s="4">
        <v>20</v>
      </c>
      <c r="L9" s="2">
        <v>45352.407062164399</v>
      </c>
      <c r="M9" s="6">
        <v>0</v>
      </c>
      <c r="N9" t="s">
        <v>17</v>
      </c>
      <c r="O9" t="s">
        <v>18</v>
      </c>
      <c r="P9" s="4">
        <v>2.4</v>
      </c>
      <c r="Q9" s="4">
        <v>4.8</v>
      </c>
    </row>
    <row r="10" spans="1:17" x14ac:dyDescent="0.3">
      <c r="A10" t="s">
        <v>26</v>
      </c>
      <c r="B10">
        <v>62.37</v>
      </c>
      <c r="C10">
        <v>3.06</v>
      </c>
      <c r="E10" t="b">
        <v>1</v>
      </c>
      <c r="F10" s="3">
        <v>8</v>
      </c>
      <c r="G10" s="5">
        <v>59.75</v>
      </c>
      <c r="H10" s="5">
        <v>59.27</v>
      </c>
      <c r="I10" s="5">
        <v>60.23</v>
      </c>
      <c r="J10" s="6">
        <v>1.3420000000000001</v>
      </c>
      <c r="K10" s="4">
        <v>20</v>
      </c>
      <c r="L10" s="2">
        <v>45352.407399398202</v>
      </c>
      <c r="M10" s="6">
        <v>0</v>
      </c>
      <c r="N10" t="s">
        <v>17</v>
      </c>
      <c r="O10" t="s">
        <v>18</v>
      </c>
      <c r="P10" s="4">
        <v>2.2999999999999998</v>
      </c>
      <c r="Q10" s="4">
        <v>4.5</v>
      </c>
    </row>
    <row r="11" spans="1:17" x14ac:dyDescent="0.3">
      <c r="A11" t="s">
        <v>27</v>
      </c>
      <c r="B11">
        <v>62.69</v>
      </c>
      <c r="C11">
        <v>2.92</v>
      </c>
      <c r="E11" t="b">
        <v>1</v>
      </c>
      <c r="F11" s="3">
        <v>9</v>
      </c>
      <c r="G11" s="5">
        <v>60.74</v>
      </c>
      <c r="H11" s="5">
        <v>60.76</v>
      </c>
      <c r="I11" s="5">
        <v>60.73</v>
      </c>
      <c r="J11" s="6">
        <v>2.0249999999999999</v>
      </c>
      <c r="K11" s="4">
        <v>20</v>
      </c>
      <c r="L11" s="2">
        <v>45352.407896550903</v>
      </c>
      <c r="M11" s="6">
        <v>0</v>
      </c>
      <c r="N11" t="s">
        <v>17</v>
      </c>
      <c r="O11" t="s">
        <v>18</v>
      </c>
      <c r="P11" s="4">
        <v>2.7</v>
      </c>
      <c r="Q11" s="4">
        <v>5.2</v>
      </c>
    </row>
    <row r="12" spans="1:17" x14ac:dyDescent="0.3">
      <c r="E12" t="b">
        <v>1</v>
      </c>
      <c r="F12" s="3">
        <v>10</v>
      </c>
      <c r="G12" s="5">
        <v>62.95</v>
      </c>
      <c r="H12" s="5">
        <v>62.24</v>
      </c>
      <c r="I12" s="5">
        <v>63.66</v>
      </c>
      <c r="J12" s="6">
        <v>1.714</v>
      </c>
      <c r="K12" s="4">
        <v>20</v>
      </c>
      <c r="L12" s="2">
        <v>45352.4084638657</v>
      </c>
      <c r="M12" s="6">
        <v>0</v>
      </c>
      <c r="N12" t="s">
        <v>17</v>
      </c>
      <c r="O12" t="s">
        <v>18</v>
      </c>
      <c r="P12" s="4">
        <v>2.2000000000000002</v>
      </c>
      <c r="Q12" s="4">
        <v>4.5999999999999996</v>
      </c>
    </row>
    <row r="13" spans="1:17" x14ac:dyDescent="0.3">
      <c r="E13" t="b">
        <v>1</v>
      </c>
      <c r="F13" s="3">
        <v>11</v>
      </c>
      <c r="G13" s="5">
        <v>60.5</v>
      </c>
      <c r="H13" s="5">
        <v>61.92</v>
      </c>
      <c r="I13" s="5">
        <v>59.07</v>
      </c>
      <c r="J13" s="6">
        <v>2.1920000000000002</v>
      </c>
      <c r="K13" s="4">
        <v>20</v>
      </c>
      <c r="L13" s="2">
        <v>45352.408855289403</v>
      </c>
      <c r="M13" s="6">
        <v>0</v>
      </c>
      <c r="N13" t="s">
        <v>17</v>
      </c>
      <c r="O13" t="s">
        <v>18</v>
      </c>
      <c r="P13" s="4">
        <v>2.4</v>
      </c>
      <c r="Q13" s="4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C25" sqref="C25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1</v>
      </c>
      <c r="G4" s="5">
        <v>61.5</v>
      </c>
      <c r="H4" s="5">
        <v>61.04</v>
      </c>
      <c r="I4" s="5">
        <v>61.95</v>
      </c>
      <c r="J4" s="6">
        <v>1.41</v>
      </c>
      <c r="K4" s="4">
        <v>20</v>
      </c>
      <c r="L4" s="2">
        <v>45356.422412963002</v>
      </c>
      <c r="M4" s="6">
        <v>0</v>
      </c>
      <c r="N4" t="s">
        <v>17</v>
      </c>
      <c r="O4" t="s">
        <v>18</v>
      </c>
      <c r="P4" s="4">
        <v>2.2999999999999998</v>
      </c>
      <c r="Q4" s="4">
        <v>4.5999999999999996</v>
      </c>
    </row>
    <row r="5" spans="1:17" x14ac:dyDescent="0.3">
      <c r="A5" t="s">
        <v>19</v>
      </c>
      <c r="E5" t="b">
        <v>1</v>
      </c>
      <c r="F5" s="3">
        <v>2</v>
      </c>
      <c r="G5" s="5">
        <v>60.48</v>
      </c>
      <c r="H5" s="5">
        <v>60.27</v>
      </c>
      <c r="I5" s="5">
        <v>60.69</v>
      </c>
      <c r="J5" s="6">
        <v>1.298</v>
      </c>
      <c r="K5" s="4">
        <v>20</v>
      </c>
      <c r="L5" s="2">
        <v>45356.4232267361</v>
      </c>
      <c r="M5" s="6">
        <v>0</v>
      </c>
      <c r="N5" t="s">
        <v>17</v>
      </c>
      <c r="O5" t="s">
        <v>18</v>
      </c>
      <c r="P5" s="4">
        <v>2.2999999999999998</v>
      </c>
      <c r="Q5" s="4">
        <v>4.5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61.12</v>
      </c>
      <c r="H6" s="5">
        <v>60.57</v>
      </c>
      <c r="I6" s="5">
        <v>61.67</v>
      </c>
      <c r="J6" s="6">
        <v>1.458</v>
      </c>
      <c r="K6" s="4">
        <v>20</v>
      </c>
      <c r="L6" s="2">
        <v>45356.423630578698</v>
      </c>
      <c r="M6" s="6">
        <v>0</v>
      </c>
      <c r="N6" t="s">
        <v>17</v>
      </c>
      <c r="O6" t="s">
        <v>18</v>
      </c>
      <c r="P6" s="4">
        <v>2.5</v>
      </c>
      <c r="Q6" s="4">
        <v>4.8</v>
      </c>
    </row>
    <row r="7" spans="1:17" x14ac:dyDescent="0.3">
      <c r="E7" t="b">
        <v>1</v>
      </c>
      <c r="F7" s="3">
        <v>4</v>
      </c>
      <c r="G7" s="5">
        <v>64.569999999999993</v>
      </c>
      <c r="H7" s="5">
        <v>65.58</v>
      </c>
      <c r="I7" s="5">
        <v>63.57</v>
      </c>
      <c r="J7" s="6">
        <v>1.88</v>
      </c>
      <c r="K7" s="4">
        <v>20</v>
      </c>
      <c r="L7" s="2">
        <v>45356.424110659696</v>
      </c>
      <c r="M7" s="6">
        <v>0</v>
      </c>
      <c r="N7" t="s">
        <v>17</v>
      </c>
      <c r="O7" t="s">
        <v>18</v>
      </c>
      <c r="P7" s="4">
        <v>2.2999999999999998</v>
      </c>
      <c r="Q7" s="4">
        <v>4.7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65.63</v>
      </c>
      <c r="H8" s="5">
        <v>64.349999999999994</v>
      </c>
      <c r="I8" s="5">
        <v>66.900000000000006</v>
      </c>
      <c r="J8" s="6">
        <v>2.0499999999999998</v>
      </c>
      <c r="K8" s="4">
        <v>20</v>
      </c>
      <c r="L8" s="2">
        <v>45356.425025555603</v>
      </c>
      <c r="M8" s="6">
        <v>0</v>
      </c>
      <c r="N8" t="s">
        <v>17</v>
      </c>
      <c r="O8" t="s">
        <v>18</v>
      </c>
      <c r="P8" s="4">
        <v>2.2999999999999998</v>
      </c>
      <c r="Q8" s="4">
        <v>4.8</v>
      </c>
    </row>
    <row r="9" spans="1:17" x14ac:dyDescent="0.3">
      <c r="A9" t="s">
        <v>25</v>
      </c>
      <c r="B9">
        <v>61.5</v>
      </c>
      <c r="C9">
        <v>2.4700000000000002</v>
      </c>
      <c r="E9" t="b">
        <v>1</v>
      </c>
      <c r="F9" s="3">
        <v>6</v>
      </c>
      <c r="G9" s="5">
        <v>61.7</v>
      </c>
      <c r="H9" s="5">
        <v>59.39</v>
      </c>
      <c r="I9" s="5">
        <v>64.02</v>
      </c>
      <c r="J9" s="6">
        <v>1.7809999999999999</v>
      </c>
      <c r="K9" s="4">
        <v>20</v>
      </c>
      <c r="L9" s="2">
        <v>45356.425641539397</v>
      </c>
      <c r="M9" s="6">
        <v>0</v>
      </c>
      <c r="N9" t="s">
        <v>17</v>
      </c>
      <c r="O9" t="s">
        <v>18</v>
      </c>
      <c r="P9" s="4">
        <v>2.2999999999999998</v>
      </c>
      <c r="Q9" s="4">
        <v>4.8</v>
      </c>
    </row>
    <row r="10" spans="1:17" x14ac:dyDescent="0.3">
      <c r="A10" t="s">
        <v>26</v>
      </c>
      <c r="B10">
        <v>61.1</v>
      </c>
      <c r="C10">
        <v>2.89</v>
      </c>
      <c r="E10" t="b">
        <v>1</v>
      </c>
      <c r="F10" s="3">
        <v>7</v>
      </c>
      <c r="G10" s="5">
        <v>56.82</v>
      </c>
      <c r="H10" s="5">
        <v>55.88</v>
      </c>
      <c r="I10" s="5">
        <v>57.75</v>
      </c>
      <c r="J10" s="6">
        <v>1.968</v>
      </c>
      <c r="K10" s="4">
        <v>20</v>
      </c>
      <c r="L10" s="2">
        <v>45356.427627118101</v>
      </c>
      <c r="M10" s="6">
        <v>0</v>
      </c>
      <c r="N10" t="s">
        <v>17</v>
      </c>
      <c r="O10" t="s">
        <v>18</v>
      </c>
      <c r="P10" s="4">
        <v>2.2000000000000002</v>
      </c>
      <c r="Q10" s="4">
        <v>4.8</v>
      </c>
    </row>
    <row r="11" spans="1:17" x14ac:dyDescent="0.3">
      <c r="A11" t="s">
        <v>27</v>
      </c>
      <c r="B11">
        <v>61.91</v>
      </c>
      <c r="C11">
        <v>2.48</v>
      </c>
      <c r="E11" t="b">
        <v>1</v>
      </c>
      <c r="F11" s="3">
        <v>8</v>
      </c>
      <c r="G11" s="5">
        <v>59.48</v>
      </c>
      <c r="H11" s="5">
        <v>58.95</v>
      </c>
      <c r="I11" s="5">
        <v>60</v>
      </c>
      <c r="J11" s="6">
        <v>1.772</v>
      </c>
      <c r="K11" s="4">
        <v>20</v>
      </c>
      <c r="L11" s="2">
        <v>45356.428379236102</v>
      </c>
      <c r="M11" s="6">
        <v>0</v>
      </c>
      <c r="N11" t="s">
        <v>17</v>
      </c>
      <c r="O11" t="s">
        <v>18</v>
      </c>
      <c r="P11" s="4">
        <v>2.5</v>
      </c>
      <c r="Q11" s="4">
        <v>5</v>
      </c>
    </row>
    <row r="12" spans="1:17" x14ac:dyDescent="0.3">
      <c r="E12" t="b">
        <v>1</v>
      </c>
      <c r="F12" s="3">
        <v>9</v>
      </c>
      <c r="G12" s="5">
        <v>61.18</v>
      </c>
      <c r="H12" s="5">
        <v>60.89</v>
      </c>
      <c r="I12" s="5">
        <v>61.47</v>
      </c>
      <c r="J12" s="6">
        <v>2.012</v>
      </c>
      <c r="K12" s="4">
        <v>20</v>
      </c>
      <c r="L12" s="2">
        <v>45356.429003032397</v>
      </c>
      <c r="M12" s="6">
        <v>0</v>
      </c>
      <c r="N12" t="s">
        <v>17</v>
      </c>
      <c r="O12" t="s">
        <v>18</v>
      </c>
      <c r="P12" s="4">
        <v>2.1</v>
      </c>
      <c r="Q12" s="4">
        <v>4.7</v>
      </c>
    </row>
    <row r="13" spans="1:17" x14ac:dyDescent="0.3">
      <c r="E13" t="b">
        <v>1</v>
      </c>
      <c r="F13" s="3">
        <v>10</v>
      </c>
      <c r="G13" s="5">
        <v>62.55</v>
      </c>
      <c r="H13" s="5">
        <v>64.09</v>
      </c>
      <c r="I13" s="5">
        <v>61.01</v>
      </c>
      <c r="J13" s="6">
        <v>1.8740000000000001</v>
      </c>
      <c r="K13" s="4">
        <v>20</v>
      </c>
      <c r="L13" s="2">
        <v>45356.429353495398</v>
      </c>
      <c r="M13" s="6">
        <v>0</v>
      </c>
      <c r="N13" t="s">
        <v>17</v>
      </c>
      <c r="O13" t="s">
        <v>18</v>
      </c>
      <c r="P13" s="4">
        <v>2.2000000000000002</v>
      </c>
      <c r="Q13" s="4">
        <v>4.7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tabSelected="1"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Natalie Krug</cp:lastModifiedBy>
  <dcterms:created xsi:type="dcterms:W3CDTF">2025-06-20T07:51:33Z</dcterms:created>
  <dcterms:modified xsi:type="dcterms:W3CDTF">2025-06-20T07:51:33Z</dcterms:modified>
</cp:coreProperties>
</file>